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расчетная" sheetId="1" state="visible" r:id="rId1"/>
    <sheet name="новая форма      заимствования" sheetId="2" state="visible" r:id="rId2"/>
  </sheets>
  <definedNames>
    <definedName name="OLE_LINK3" localSheetId="0">расчетная!#REF!</definedName>
    <definedName name="OLE_LINK4" localSheetId="0">расчетная!#REF!</definedName>
    <definedName name="Print_Titles" localSheetId="0">расчетная!$23:$23</definedName>
    <definedName name="_xlnm.Print_Area" localSheetId="0">расчетная!$A$2:$C$51</definedName>
    <definedName name="_xlnm.Print_Area" localSheetId="1">'новая форма      заимствования'!$A$1:$E$13</definedName>
  </definedNames>
  <calcPr/>
</workbook>
</file>

<file path=xl/sharedStrings.xml><?xml version="1.0" encoding="utf-8"?>
<sst xmlns="http://schemas.openxmlformats.org/spreadsheetml/2006/main" count="48" uniqueCount="48">
  <si>
    <t xml:space="preserve">Приложение                                                                        
                                                      </t>
  </si>
  <si>
    <t xml:space="preserve">к  муниципальному</t>
  </si>
  <si>
    <t xml:space="preserve">правовому акту города </t>
  </si>
  <si>
    <t xml:space="preserve">Владивостока  </t>
  </si>
  <si>
    <t xml:space="preserve">от __________ № ______</t>
  </si>
  <si>
    <t xml:space="preserve">«Приложение  14                                                                         
                                                      </t>
  </si>
  <si>
    <t xml:space="preserve">«Приложение  1   </t>
  </si>
  <si>
    <t xml:space="preserve">от   № -МПА</t>
  </si>
  <si>
    <t xml:space="preserve">Программа муниципальных внутренних заимствований 
Владивостокского городского округа на 2025 год</t>
  </si>
  <si>
    <t xml:space="preserve">Перечень муниципальных внутренних заимствований</t>
  </si>
  <si>
    <t xml:space="preserve">Сумма (уточненный план), в рублях</t>
  </si>
  <si>
    <t>Исполнение</t>
  </si>
  <si>
    <t xml:space="preserve">Минимальные показатели (гашение БК коммерческим)</t>
  </si>
  <si>
    <t xml:space="preserve">Минимальные показатели (гашение БК остатками)</t>
  </si>
  <si>
    <t xml:space="preserve">Кредиты, полученные Владивостокским городским округом от кредитных организаций </t>
  </si>
  <si>
    <t xml:space="preserve"> - привлечение  </t>
  </si>
  <si>
    <t xml:space="preserve"> - погашение   </t>
  </si>
  <si>
    <t xml:space="preserve">Бюджетные кредиты от других бюджетов бюджетной системы Российской Федерации в валюте Российской Федерации, в том числе на пополнение остатков средств на счетах местных бюджетов</t>
  </si>
  <si>
    <t xml:space="preserve"> - получение кредитов от других бюджетов бюджетной системы Российской Федерации бюджетами городских округов в валюте Российской Федерации,  в том числе:</t>
  </si>
  <si>
    <t xml:space="preserve">от других бюджетов бюджетной системы Российской Федерации</t>
  </si>
  <si>
    <t xml:space="preserve">на пополнение остатков средств на счетах местных бюджетов</t>
  </si>
  <si>
    <t xml:space="preserve"> - погашение бюджетами городских округов  кредитов от других бюджетов бюджетной системы Российской Федерации в валюте Российской Федерации, в том числе:</t>
  </si>
  <si>
    <t xml:space="preserve">Итого муниципальных внутренних заимствований</t>
  </si>
  <si>
    <t xml:space="preserve"> - привлечение  средств</t>
  </si>
  <si>
    <t xml:space="preserve"> - погашение  средств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</si>
  <si>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</si>
  <si>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-</t>
  </si>
  <si>
    <t xml:space="preserve">Предоставление бюджетных кредитов внутри страны в валюте Российской Федерации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</si>
  <si>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</si>
  <si>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на 01.01.25</t>
  </si>
  <si>
    <t xml:space="preserve">на 31.12.25</t>
  </si>
  <si>
    <t xml:space="preserve">Муниципальный долг , в т.ч.</t>
  </si>
  <si>
    <t>бюджетный</t>
  </si>
  <si>
    <t>коммерческий</t>
  </si>
  <si>
    <t xml:space="preserve">привлечение бюджетного кредита</t>
  </si>
  <si>
    <t xml:space="preserve">привлечение коммерческого кредита</t>
  </si>
  <si>
    <t xml:space="preserve">минимальная сумма погашения бюджетного кредита</t>
  </si>
  <si>
    <t xml:space="preserve">планируемое уменьшение МД за счет дох</t>
  </si>
  <si>
    <t xml:space="preserve">планируемое уменьшение МД за счет остатков</t>
  </si>
  <si>
    <t xml:space="preserve">Отчёт об исполнении бюджета Владивостокcкого городского округа 
по выполнению Программы муниципальных внутренних заимствований   Владивостокcкого городского округа за 2025 год</t>
  </si>
  <si>
    <t xml:space="preserve">в рублях</t>
  </si>
  <si>
    <t xml:space="preserve">Привлечение </t>
  </si>
  <si>
    <t>Погашение</t>
  </si>
  <si>
    <t xml:space="preserve">Объемы (уточненный план)</t>
  </si>
  <si>
    <t xml:space="preserve">Кредиты кредитных организаций </t>
  </si>
  <si>
    <t xml:space="preserve">Бюджетные кредиты в валюте Российской Федерации, в том числе:</t>
  </si>
  <si>
    <t xml:space="preserve">Начальник Управления финансов 
администрации города Владивостока</t>
  </si>
  <si>
    <t xml:space="preserve">Н.Н. Лукьяненко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</si>
</sst>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_-* #,##0_р_._-;\-* #,##0_р_._-;_-* &quot;-&quot;_р_._-;_-@_-"/>
    <numFmt numFmtId="161" formatCode="#,##0.00_ ;\-#,##0.00\ "/>
    <numFmt numFmtId="162" formatCode="_-* #,##0.00_р_._-;\-* #,##0.00_р_._-;_-* &quot;-&quot;??_р_._-;_-@_-"/>
  </numFmts>
  <fonts count="11">
    <font>
      <sz val="10.000000"/>
      <color theme="1"/>
      <name val="Arial Cyr"/>
    </font>
    <font>
      <sz val="14.000000"/>
      <name val="Arial Cyr"/>
    </font>
    <font>
      <sz val="14.000000"/>
      <name val="Times New Roman"/>
    </font>
    <font>
      <sz val="12.000000"/>
      <name val="Arial Cyr"/>
    </font>
    <font>
      <sz val="12.000000"/>
      <name val="Times New Roman"/>
    </font>
    <font>
      <sz val="11.000000"/>
      <name val="Arial Cyr"/>
    </font>
    <font>
      <sz val="10.000000"/>
      <color indexed="2"/>
      <name val="Arial Cyr"/>
    </font>
    <font>
      <sz val="19.000000"/>
      <name val="Times New Roman"/>
    </font>
    <font>
      <sz val="16.000000"/>
      <name val="Times New Roman"/>
    </font>
    <font>
      <sz val="18.000000"/>
      <name val="Times New Roman"/>
    </font>
    <font>
      <b val="0"/>
      <i val="0"/>
      <strike val="0"/>
      <u val="none"/>
      <sz val="14.000000"/>
      <color indexed="64"/>
      <name val="TimesNewRoman"/>
    </font>
  </fonts>
  <fills count="7">
    <fill>
      <patternFill patternType="none"/>
    </fill>
    <fill>
      <patternFill patternType="gray125"/>
    </fill>
    <fill>
      <patternFill patternType="solid">
        <fgColor theme="0" tint="-0.049958800012207406"/>
        <bgColor theme="0" tint="-0.04995880001220740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theme="0"/>
      </patternFill>
    </fill>
    <fill>
      <patternFill patternType="solid">
        <fgColor theme="0" tint="-0.14996795556505021"/>
        <bgColor theme="0" tint="-0.14996795556505021"/>
      </patternFill>
    </fill>
  </fills>
  <borders count="5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1" applyFill="1" applyBorder="1"/>
  </cellStyleXfs>
  <cellXfs count="5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indent="48" vertical="top" wrapText="1"/>
    </xf>
    <xf fontId="1" fillId="0" borderId="0" numFmtId="0" xfId="0" applyFont="1" applyAlignment="1">
      <alignment horizontal="left" indent="11"/>
    </xf>
    <xf fontId="2" fillId="0" borderId="0" numFmtId="0" xfId="0" applyFont="1" applyAlignment="1">
      <alignment horizontal="left" indent="16" vertical="top" wrapText="1"/>
    </xf>
    <xf fontId="0" fillId="0" borderId="0" numFmtId="0" xfId="0"/>
    <xf fontId="2" fillId="0" borderId="0" numFmtId="0" xfId="0" applyFont="1" applyAlignment="1">
      <alignment horizontal="left" indent="16" vertical="top"/>
    </xf>
    <xf fontId="2" fillId="0" borderId="0" numFmtId="0" xfId="0" applyFont="1" applyAlignment="1">
      <alignment horizontal="center" shrinkToFit="1" wrapText="1"/>
    </xf>
    <xf fontId="3" fillId="0" borderId="0" numFmtId="0" xfId="0" applyFont="1"/>
    <xf fontId="4" fillId="0" borderId="1" numFmtId="0" xfId="0" applyFont="1" applyBorder="1" applyAlignment="1">
      <alignment horizontal="center" vertical="center" wrapText="1"/>
    </xf>
    <xf fontId="3" fillId="2" borderId="1" numFmtId="0" xfId="0" applyFont="1" applyFill="1" applyBorder="1" applyAlignment="1">
      <alignment horizontal="center" wrapText="1"/>
    </xf>
    <xf fontId="1" fillId="0" borderId="0" numFmtId="0" xfId="0" applyFont="1" applyAlignment="1">
      <alignment vertical="center"/>
    </xf>
    <xf fontId="1" fillId="2" borderId="1" numFmtId="0" xfId="0" applyFont="1" applyFill="1" applyBorder="1" applyAlignment="1">
      <alignment vertical="center"/>
    </xf>
    <xf fontId="4" fillId="3" borderId="1" numFmtId="0" xfId="0" applyFont="1" applyFill="1" applyBorder="1" applyAlignment="1">
      <alignment horizontal="left" wrapText="1"/>
    </xf>
    <xf fontId="4" fillId="3" borderId="1" numFmtId="161" xfId="0" applyNumberFormat="1" applyFont="1" applyFill="1" applyBorder="1" applyAlignment="1">
      <alignment horizontal="right" vertical="center" wrapText="1"/>
    </xf>
    <xf fontId="1" fillId="2" borderId="1" numFmtId="161" xfId="0" applyNumberFormat="1" applyFont="1" applyFill="1" applyBorder="1" applyAlignment="1">
      <alignment vertical="center"/>
    </xf>
    <xf fontId="1" fillId="0" borderId="0" numFmtId="161" xfId="0" applyNumberFormat="1" applyFont="1" applyAlignment="1">
      <alignment vertical="center"/>
    </xf>
    <xf fontId="1" fillId="0" borderId="0" numFmtId="4" xfId="0" applyNumberFormat="1" applyFont="1" applyAlignment="1">
      <alignment vertical="center"/>
    </xf>
    <xf fontId="4" fillId="0" borderId="1" numFmtId="0" xfId="0" applyFont="1" applyBorder="1" applyAlignment="1">
      <alignment horizontal="left" wrapText="1"/>
    </xf>
    <xf fontId="4" fillId="0" borderId="1" numFmtId="161" xfId="0" applyNumberFormat="1" applyFont="1" applyBorder="1" applyAlignment="1">
      <alignment horizontal="right" vertical="center" wrapText="1"/>
    </xf>
    <xf fontId="1" fillId="2" borderId="1" numFmtId="4" xfId="0" applyNumberFormat="1" applyFont="1" applyFill="1" applyBorder="1" applyAlignment="1">
      <alignment vertical="center"/>
    </xf>
    <xf fontId="4" fillId="4" borderId="1" numFmtId="0" xfId="0" applyFont="1" applyFill="1" applyBorder="1" applyAlignment="1">
      <alignment horizontal="left" wrapText="1"/>
    </xf>
    <xf fontId="4" fillId="4" borderId="1" numFmtId="161" xfId="0" applyNumberFormat="1" applyFont="1" applyFill="1" applyBorder="1" applyAlignment="1">
      <alignment horizontal="right" vertical="center" wrapText="1"/>
    </xf>
    <xf fontId="4" fillId="5" borderId="1" numFmtId="0" xfId="0" applyFont="1" applyFill="1" applyBorder="1" applyAlignment="1">
      <alignment horizontal="left" wrapText="1"/>
    </xf>
    <xf fontId="4" fillId="5" borderId="1" numFmtId="161" xfId="0" applyNumberFormat="1" applyFont="1" applyFill="1" applyBorder="1" applyAlignment="1">
      <alignment horizontal="right" vertical="center" wrapText="1"/>
    </xf>
    <xf fontId="4" fillId="0" borderId="1" numFmtId="0" xfId="0" applyFont="1" applyBorder="1" applyAlignment="1">
      <alignment horizontal="justify" vertical="top" wrapText="1"/>
    </xf>
    <xf fontId="4" fillId="0" borderId="1" numFmtId="162" xfId="0" applyNumberFormat="1" applyFont="1" applyBorder="1" applyAlignment="1">
      <alignment horizontal="right" vertical="top" wrapText="1"/>
    </xf>
    <xf fontId="4" fillId="0" borderId="1" numFmtId="161" xfId="0" applyNumberFormat="1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/>
    </xf>
    <xf fontId="1" fillId="0" borderId="1" numFmtId="0" xfId="0" applyFont="1" applyBorder="1"/>
    <xf fontId="1" fillId="6" borderId="0" numFmtId="0" xfId="0" applyFont="1" applyFill="1"/>
    <xf fontId="1" fillId="6" borderId="1" numFmtId="0" xfId="0" applyFont="1" applyFill="1" applyBorder="1"/>
    <xf fontId="0" fillId="6" borderId="1" numFmtId="4" xfId="0" applyNumberFormat="1" applyFill="1" applyBorder="1"/>
    <xf fontId="5" fillId="6" borderId="0" numFmtId="162" xfId="1" applyNumberFormat="1" applyFont="1" applyFill="1"/>
    <xf fontId="1" fillId="6" borderId="1" numFmtId="0" xfId="0" applyFont="1" applyFill="1" applyBorder="1" applyAlignment="1">
      <alignment horizontal="right"/>
    </xf>
    <xf fontId="6" fillId="6" borderId="1" numFmtId="4" xfId="0" applyNumberFormat="1" applyFont="1" applyFill="1" applyBorder="1"/>
    <xf fontId="1" fillId="6" borderId="0" numFmtId="162" xfId="1" applyNumberFormat="1" applyFont="1" applyFill="1"/>
    <xf fontId="7" fillId="0" borderId="0" numFmtId="0" xfId="0" applyFont="1" applyAlignment="1">
      <alignment horizontal="center" shrinkToFit="1" vertical="center" wrapText="1"/>
    </xf>
    <xf fontId="2" fillId="0" borderId="0" numFmtId="0" xfId="0" applyFont="1" applyAlignment="1">
      <alignment horizontal="right" shrinkToFit="1" wrapText="1"/>
    </xf>
    <xf fontId="8" fillId="0" borderId="1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horizontal="center" vertical="center"/>
    </xf>
    <xf fontId="8" fillId="0" borderId="4" numFmtId="0" xfId="0" applyFont="1" applyBorder="1" applyAlignment="1">
      <alignment horizontal="center" vertical="center"/>
    </xf>
    <xf fontId="8" fillId="0" borderId="3" numFmtId="0" xfId="0" applyFont="1" applyBorder="1" applyAlignment="1">
      <alignment horizontal="center" vertical="center" wrapText="1"/>
    </xf>
    <xf fontId="8" fillId="0" borderId="4" numFmtId="0" xfId="0" applyFont="1" applyBorder="1" applyAlignment="1">
      <alignment horizontal="center" vertical="center" wrapText="1"/>
    </xf>
    <xf fontId="8" fillId="0" borderId="3" numFmtId="0" xfId="0" applyFont="1" applyBorder="1" applyAlignment="1">
      <alignment horizontal="left" vertical="top" wrapText="1"/>
    </xf>
    <xf fontId="8" fillId="0" borderId="1" numFmtId="161" xfId="0" applyNumberFormat="1" applyFont="1" applyBorder="1" applyAlignment="1">
      <alignment horizontal="right" vertical="center" wrapText="1"/>
    </xf>
    <xf fontId="8" fillId="5" borderId="3" numFmtId="0" xfId="0" applyFont="1" applyFill="1" applyBorder="1" applyAlignment="1">
      <alignment horizontal="left" vertical="top" wrapText="1"/>
    </xf>
    <xf fontId="8" fillId="5" borderId="1" numFmtId="161" xfId="0" applyNumberFormat="1" applyFont="1" applyFill="1" applyBorder="1" applyAlignment="1">
      <alignment horizontal="right" vertical="center" wrapText="1"/>
    </xf>
    <xf fontId="8" fillId="0" borderId="1" numFmtId="0" xfId="0" applyFont="1" applyBorder="1" applyAlignment="1">
      <alignment horizontal="left" vertical="top" wrapText="1"/>
    </xf>
    <xf fontId="3" fillId="0" borderId="0" numFmtId="0" xfId="0" applyFont="1" applyAlignment="1">
      <alignment horizontal="center" vertical="center"/>
    </xf>
    <xf fontId="9" fillId="0" borderId="0" numFmtId="0" xfId="0" applyFont="1" applyAlignment="1">
      <alignment wrapText="1"/>
    </xf>
    <xf fontId="9" fillId="0" borderId="0" numFmtId="0" xfId="0" applyFont="1" applyAlignment="1">
      <alignment horizontal="right"/>
    </xf>
    <xf fontId="0" fillId="0" borderId="0" numFmtId="4" xfId="0" applyNumberFormat="1"/>
    <xf fontId="10" fillId="0" borderId="0" numFmtId="0" xfId="0" applyFont="1" applyAlignment="1">
      <alignment horizontal="left" vertical="top" wrapText="1"/>
    </xf>
    <xf fontId="0" fillId="0" borderId="0" numFmtId="4" xfId="0" applyNumberFormat="1" applyAlignment="1">
      <alignment horizontal="left" vertical="top" wrapText="1"/>
    </xf>
    <xf fontId="10" fillId="0" borderId="0" numFmtId="4" xfId="0" applyNumberFormat="1" applyFont="1" applyAlignment="1">
      <alignment horizontal="right" vertical="top" wrapText="1"/>
    </xf>
    <xf fontId="1" fillId="0" borderId="0" numFmtId="0" xfId="0" applyFont="1" applyAlignment="1">
      <alignment horizontal="right"/>
    </xf>
  </cellXfs>
  <cellStyles count="2">
    <cellStyle name="Обычный" xfId="0" builtinId="0"/>
    <cellStyle name="Финансовый [0]" xfId="1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26" zoomScale="80" workbookViewId="0">
      <selection activeCell="H55" activeCellId="0" sqref="H55"/>
    </sheetView>
  </sheetViews>
  <sheetFormatPr defaultRowHeight="18" customHeight="1" outlineLevelRow="1"/>
  <cols>
    <col customWidth="1" min="1" max="1" style="1" width="60.5703125"/>
    <col customWidth="1" min="2" max="2" style="1" width="28.140625"/>
    <col customWidth="1" min="3" max="3" style="1" width="25.7109375"/>
    <col customWidth="1" hidden="1" min="4" max="5" style="1" width="24.42578125"/>
    <col customWidth="1" min="6" max="6" style="1" width="23.42578125"/>
    <col customWidth="1" min="7" max="7" style="1" width="28.140625"/>
    <col customWidth="1" min="8" max="257" style="1" width="9.140625"/>
  </cols>
  <sheetData>
    <row r="2" ht="18.75" hidden="1">
      <c r="A2" s="2" t="s">
        <v>0</v>
      </c>
      <c r="B2" s="2"/>
      <c r="C2" s="2"/>
    </row>
    <row r="3" ht="18.75" hidden="1">
      <c r="A3" s="2" t="s">
        <v>1</v>
      </c>
      <c r="B3" s="2"/>
      <c r="C3" s="2"/>
    </row>
    <row r="4" ht="18.75" hidden="1">
      <c r="A4" s="2" t="s">
        <v>2</v>
      </c>
      <c r="B4" s="2"/>
      <c r="C4" s="2"/>
    </row>
    <row r="5" ht="18.75" hidden="1">
      <c r="A5" s="2" t="s">
        <v>3</v>
      </c>
      <c r="B5" s="2"/>
      <c r="C5" s="2"/>
    </row>
    <row r="6" ht="18.75" hidden="1">
      <c r="A6" s="2" t="s">
        <v>4</v>
      </c>
      <c r="B6" s="2"/>
      <c r="C6" s="2"/>
    </row>
    <row r="7" hidden="1">
      <c r="A7" s="3"/>
      <c r="B7" s="3"/>
      <c r="C7" s="3"/>
    </row>
    <row r="8" ht="16.5" hidden="1" customHeight="1">
      <c r="A8" s="2" t="s">
        <v>5</v>
      </c>
      <c r="B8" s="2"/>
      <c r="C8" s="2"/>
    </row>
    <row r="9" ht="16.5" hidden="1" customHeight="1">
      <c r="A9" s="2" t="s">
        <v>1</v>
      </c>
      <c r="B9" s="2"/>
      <c r="C9" s="2"/>
    </row>
    <row r="10" ht="16.5" hidden="1" customHeight="1">
      <c r="A10" s="2" t="s">
        <v>2</v>
      </c>
      <c r="B10" s="2"/>
      <c r="C10" s="2"/>
    </row>
    <row r="11" ht="16.5" hidden="1" customHeight="1">
      <c r="A11" s="2" t="s">
        <v>3</v>
      </c>
      <c r="B11" s="2"/>
      <c r="C11" s="2"/>
    </row>
    <row r="12" ht="16.5" hidden="1" customHeight="1">
      <c r="A12" s="2" t="s">
        <v>4</v>
      </c>
      <c r="B12" s="2"/>
      <c r="C12" s="2"/>
    </row>
    <row r="13" ht="19.5" hidden="1" customHeight="1">
      <c r="A13" s="4"/>
    </row>
    <row r="14" ht="19.5" hidden="1" customHeight="1">
      <c r="A14" s="4" t="s">
        <v>6</v>
      </c>
      <c r="B14" s="5"/>
    </row>
    <row r="15" ht="19.5" hidden="1" customHeight="1">
      <c r="A15" s="4" t="s">
        <v>1</v>
      </c>
      <c r="B15" s="5"/>
    </row>
    <row r="16" ht="19.5" hidden="1" customHeight="1">
      <c r="A16" s="4" t="s">
        <v>2</v>
      </c>
      <c r="B16" s="5"/>
    </row>
    <row r="17" ht="19.5" hidden="1" customHeight="1">
      <c r="A17" s="4" t="s">
        <v>3</v>
      </c>
      <c r="B17" s="5"/>
    </row>
    <row r="18" ht="19.5" hidden="1" customHeight="1">
      <c r="A18" s="4" t="s">
        <v>7</v>
      </c>
      <c r="B18" s="5"/>
    </row>
    <row r="19" ht="6.5999999999999996" hidden="1" customHeight="1">
      <c r="A19" s="4"/>
      <c r="B19" s="6"/>
      <c r="C19" s="6"/>
    </row>
    <row r="20" ht="42.75" customHeight="1">
      <c r="A20" s="7" t="s">
        <v>8</v>
      </c>
      <c r="B20" s="7"/>
      <c r="C20" s="7"/>
    </row>
    <row r="21" ht="9" customHeight="1"/>
    <row r="22" s="8" customFormat="1" ht="46.899999999999999" customHeight="1">
      <c r="A22" s="9" t="s">
        <v>9</v>
      </c>
      <c r="B22" s="9" t="s">
        <v>10</v>
      </c>
      <c r="C22" s="9" t="s">
        <v>11</v>
      </c>
      <c r="D22" s="10" t="s">
        <v>12</v>
      </c>
      <c r="E22" s="10" t="s">
        <v>13</v>
      </c>
    </row>
    <row r="23" s="11" customFormat="1" ht="16.5" customHeight="1">
      <c r="A23" s="9">
        <v>1</v>
      </c>
      <c r="B23" s="9">
        <v>2</v>
      </c>
      <c r="C23" s="9">
        <v>3</v>
      </c>
      <c r="D23" s="12"/>
      <c r="E23" s="12"/>
    </row>
    <row r="24" s="11" customFormat="1" ht="40.5" customHeight="1">
      <c r="A24" s="13" t="s">
        <v>14</v>
      </c>
      <c r="B24" s="14">
        <f>B25+B26</f>
        <v>0</v>
      </c>
      <c r="C24" s="14">
        <f>C25+C26</f>
        <v>0</v>
      </c>
      <c r="D24" s="15">
        <f>D25+D26</f>
        <v>0</v>
      </c>
      <c r="E24" s="15">
        <f>E25+E26</f>
        <v>-497400000</v>
      </c>
      <c r="F24" s="16"/>
      <c r="G24" s="17"/>
    </row>
    <row r="25" s="11" customFormat="1" ht="67.900000000000006" customHeight="1">
      <c r="A25" s="18" t="s">
        <v>15</v>
      </c>
      <c r="B25" s="19">
        <v>0</v>
      </c>
      <c r="C25" s="19">
        <v>0</v>
      </c>
      <c r="D25" s="15">
        <f>$B$46+$B$49-$B$50-$D$29</f>
        <v>0</v>
      </c>
      <c r="E25" s="15">
        <f>$B$46-$B$50-$E$29</f>
        <v>-497400000</v>
      </c>
      <c r="F25" s="16"/>
      <c r="G25" s="16"/>
    </row>
    <row r="26" s="11" customFormat="1" ht="37.5" customHeight="1">
      <c r="A26" s="18" t="s">
        <v>16</v>
      </c>
      <c r="B26" s="19">
        <v>0</v>
      </c>
      <c r="C26" s="19">
        <v>0</v>
      </c>
      <c r="D26" s="20">
        <f>-$B$46</f>
        <v>0</v>
      </c>
      <c r="E26" s="20">
        <f>-$B$46</f>
        <v>0</v>
      </c>
      <c r="F26" s="17"/>
    </row>
    <row r="27" ht="66" customHeight="1">
      <c r="A27" s="13" t="s">
        <v>17</v>
      </c>
      <c r="B27" s="14">
        <f>B28+B31</f>
        <v>-397400000</v>
      </c>
      <c r="C27" s="14">
        <f>C28+C31</f>
        <v>-397400000</v>
      </c>
      <c r="D27" s="20">
        <f>D28+D31</f>
        <v>-497400000</v>
      </c>
      <c r="E27" s="20">
        <f>E28+E31</f>
        <v>-497400000</v>
      </c>
      <c r="F27" s="17"/>
    </row>
    <row r="28" ht="45.950000000000003" customHeight="1">
      <c r="A28" s="21" t="s">
        <v>18</v>
      </c>
      <c r="B28" s="22">
        <f>B29+B30</f>
        <v>100000000</v>
      </c>
      <c r="C28" s="22">
        <f>C29+C30</f>
        <v>100000000</v>
      </c>
      <c r="D28" s="20">
        <f>D29+D30</f>
        <v>0</v>
      </c>
      <c r="E28" s="20">
        <f>E29+E30</f>
        <v>0</v>
      </c>
      <c r="F28" s="17"/>
    </row>
    <row r="29" ht="31.5" customHeight="1">
      <c r="A29" s="23" t="s">
        <v>19</v>
      </c>
      <c r="B29" s="24">
        <v>100000000</v>
      </c>
      <c r="C29" s="24">
        <v>100000000</v>
      </c>
      <c r="D29" s="20">
        <v>0</v>
      </c>
      <c r="E29" s="20">
        <v>0</v>
      </c>
      <c r="F29" s="17"/>
    </row>
    <row r="30" ht="49.5" customHeight="1">
      <c r="A30" s="23" t="s">
        <v>20</v>
      </c>
      <c r="B30" s="24">
        <v>0</v>
      </c>
      <c r="C30" s="24">
        <v>0</v>
      </c>
      <c r="D30" s="20"/>
      <c r="E30" s="20"/>
      <c r="F30" s="17"/>
    </row>
    <row r="31" ht="72.75" customHeight="1">
      <c r="A31" s="21" t="s">
        <v>21</v>
      </c>
      <c r="B31" s="22">
        <f>B32+B33</f>
        <v>-497400000</v>
      </c>
      <c r="C31" s="22">
        <f>C32+C33</f>
        <v>-497400000</v>
      </c>
      <c r="D31" s="20">
        <f>-$B$49</f>
        <v>-497400000</v>
      </c>
      <c r="E31" s="20">
        <f>-$B$49</f>
        <v>-497400000</v>
      </c>
      <c r="F31" s="17"/>
    </row>
    <row r="32" ht="36" customHeight="1">
      <c r="A32" s="23" t="s">
        <v>19</v>
      </c>
      <c r="B32" s="24">
        <v>-497400000</v>
      </c>
      <c r="C32" s="24">
        <v>-497400000</v>
      </c>
      <c r="D32" s="20"/>
      <c r="E32" s="20">
        <f>$B$49</f>
        <v>497400000</v>
      </c>
      <c r="F32" s="17"/>
    </row>
    <row r="33" ht="41.25" customHeight="1">
      <c r="A33" s="23" t="s">
        <v>20</v>
      </c>
      <c r="B33" s="24">
        <v>0</v>
      </c>
      <c r="C33" s="24">
        <v>0</v>
      </c>
      <c r="D33" s="20"/>
      <c r="E33" s="20"/>
      <c r="F33" s="17"/>
    </row>
    <row r="34" ht="27.600000000000001" customHeight="1">
      <c r="A34" s="18" t="s">
        <v>22</v>
      </c>
      <c r="B34" s="19">
        <f>B35+B36</f>
        <v>-397400000</v>
      </c>
      <c r="C34" s="19">
        <f>C35+C36</f>
        <v>-397400000</v>
      </c>
      <c r="D34" s="20">
        <f>D35+D36</f>
        <v>-497400000</v>
      </c>
      <c r="E34" s="20">
        <f>E35+E36</f>
        <v>-994800000</v>
      </c>
      <c r="F34" s="17"/>
    </row>
    <row r="35" ht="26.100000000000001" customHeight="1">
      <c r="A35" s="18" t="s">
        <v>23</v>
      </c>
      <c r="B35" s="19">
        <f>B25+B28</f>
        <v>100000000</v>
      </c>
      <c r="C35" s="19">
        <f>C25+C28</f>
        <v>100000000</v>
      </c>
      <c r="D35" s="20">
        <f>D25+D28</f>
        <v>0</v>
      </c>
      <c r="E35" s="20">
        <f>E25+E28</f>
        <v>-497400000</v>
      </c>
      <c r="F35" s="17"/>
    </row>
    <row r="36" ht="26.100000000000001" customHeight="1">
      <c r="A36" s="18" t="s">
        <v>24</v>
      </c>
      <c r="B36" s="19">
        <f>B26+B31</f>
        <v>-497400000</v>
      </c>
      <c r="C36" s="19">
        <f>C26+C31</f>
        <v>-497400000</v>
      </c>
      <c r="D36" s="20">
        <f>D26+D31</f>
        <v>-497400000</v>
      </c>
      <c r="E36" s="20">
        <f>E26+E31</f>
        <v>-497400000</v>
      </c>
      <c r="F36" s="17"/>
    </row>
    <row r="37" ht="17.449999999999999" hidden="1" customHeight="1">
      <c r="A37" s="25" t="s">
        <v>25</v>
      </c>
      <c r="B37" s="26">
        <v>0</v>
      </c>
      <c r="C37" s="27" t="s">
        <v>26</v>
      </c>
    </row>
    <row r="38" ht="17.449999999999999" hidden="1" customHeight="1">
      <c r="A38" s="25" t="s">
        <v>27</v>
      </c>
      <c r="B38" s="26">
        <f>B39</f>
        <v>0</v>
      </c>
      <c r="C38" s="27" t="s">
        <v>26</v>
      </c>
    </row>
    <row r="39" ht="17.449999999999999" hidden="1" customHeight="1">
      <c r="A39" s="25" t="s">
        <v>28</v>
      </c>
      <c r="B39" s="26">
        <v>0</v>
      </c>
      <c r="C39" s="27" t="s">
        <v>26</v>
      </c>
    </row>
    <row r="40" ht="22.5" customHeight="1">
      <c r="A40" s="28"/>
      <c r="B40" s="28"/>
      <c r="C40" s="28"/>
    </row>
    <row r="41" ht="11.1" customHeight="1"/>
    <row r="42" ht="11.1" customHeight="1" outlineLevel="1">
      <c r="A42" s="29"/>
      <c r="B42" s="29"/>
      <c r="C42" s="29"/>
    </row>
    <row r="43" s="30" customFormat="1" ht="26.100000000000001" customHeight="1" outlineLevel="1">
      <c r="A43" s="31"/>
      <c r="B43" s="31" t="s">
        <v>29</v>
      </c>
      <c r="C43" s="31" t="s">
        <v>30</v>
      </c>
    </row>
    <row r="44" s="30" customFormat="1" ht="23.449999999999999" customHeight="1" outlineLevel="1">
      <c r="A44" s="31" t="s">
        <v>31</v>
      </c>
      <c r="B44" s="32">
        <f>B45+B46</f>
        <v>1374985000</v>
      </c>
      <c r="C44" s="32">
        <f>C45+C46</f>
        <v>977585000</v>
      </c>
      <c r="D44" s="33"/>
      <c r="E44" s="33"/>
    </row>
    <row r="45" s="30" customFormat="1" ht="22.899999999999999" customHeight="1" outlineLevel="1">
      <c r="A45" s="34" t="s">
        <v>32</v>
      </c>
      <c r="B45" s="35">
        <v>1374985000</v>
      </c>
      <c r="C45" s="32">
        <f>B45+B47-B50</f>
        <v>977585000</v>
      </c>
      <c r="D45" s="33">
        <f>B45-C45</f>
        <v>397400000</v>
      </c>
      <c r="E45" s="33"/>
      <c r="F45" s="33"/>
    </row>
    <row r="46" s="30" customFormat="1" ht="22.899999999999999" customHeight="1" outlineLevel="1">
      <c r="A46" s="34" t="s">
        <v>33</v>
      </c>
      <c r="B46" s="32">
        <v>0</v>
      </c>
      <c r="C46" s="32">
        <f>B46+B51</f>
        <v>0</v>
      </c>
      <c r="D46" s="33"/>
      <c r="E46" s="33"/>
      <c r="F46" s="33"/>
    </row>
    <row r="47" s="30" customFormat="1" ht="22.899999999999999" customHeight="1" outlineLevel="1">
      <c r="A47" s="34" t="s">
        <v>34</v>
      </c>
      <c r="B47" s="35">
        <v>100000000</v>
      </c>
      <c r="C47" s="32"/>
      <c r="D47" s="33"/>
      <c r="E47" s="33"/>
      <c r="F47" s="33"/>
    </row>
    <row r="48" s="30" customFormat="1" ht="22.899999999999999" customHeight="1" outlineLevel="1">
      <c r="A48" s="34" t="s">
        <v>35</v>
      </c>
      <c r="B48" s="32"/>
      <c r="C48" s="32">
        <v>0</v>
      </c>
      <c r="D48" s="33"/>
      <c r="E48" s="33"/>
      <c r="F48" s="33"/>
    </row>
    <row r="49" s="30" customFormat="1" ht="27" customHeight="1" outlineLevel="1">
      <c r="A49" s="31" t="s">
        <v>36</v>
      </c>
      <c r="B49" s="32">
        <v>497400000</v>
      </c>
      <c r="C49" s="32"/>
      <c r="D49" s="36">
        <v>313246376.63</v>
      </c>
      <c r="E49" s="32">
        <v>391557970.79000002</v>
      </c>
      <c r="F49" s="33"/>
    </row>
    <row r="50" s="30" customFormat="1" ht="22.5" customHeight="1" outlineLevel="1">
      <c r="A50" s="31" t="s">
        <v>37</v>
      </c>
      <c r="B50" s="32">
        <v>497400000</v>
      </c>
      <c r="C50" s="32"/>
      <c r="F50" s="33"/>
    </row>
    <row r="51" s="30" customFormat="1" ht="36" customHeight="1" outlineLevel="1">
      <c r="A51" s="31" t="s">
        <v>38</v>
      </c>
      <c r="B51" s="32"/>
      <c r="C51" s="31"/>
      <c r="F51" s="33"/>
    </row>
    <row r="52" outlineLevel="1">
      <c r="A52" s="1"/>
      <c r="B52" s="1"/>
      <c r="C52" s="1"/>
    </row>
  </sheetData>
  <mergeCells count="17">
    <mergeCell ref="A2:C2"/>
    <mergeCell ref="A3:C3"/>
    <mergeCell ref="A4:C4"/>
    <mergeCell ref="A5:C5"/>
    <mergeCell ref="A6:C6"/>
    <mergeCell ref="A8:C8"/>
    <mergeCell ref="A9:C9"/>
    <mergeCell ref="A10:C10"/>
    <mergeCell ref="A11:C11"/>
    <mergeCell ref="A12:C12"/>
    <mergeCell ref="A14:B14"/>
    <mergeCell ref="A15:B15"/>
    <mergeCell ref="A16:B16"/>
    <mergeCell ref="A17:B17"/>
    <mergeCell ref="A18:B18"/>
    <mergeCell ref="A20:C20"/>
    <mergeCell ref="A40:C40"/>
  </mergeCells>
  <printOptions headings="0" gridLines="0"/>
  <pageMargins left="0.70866099999999987" right="0.39370099999999991" top="0.43307099999999998" bottom="0.70866099999999987" header="0.15748000000000001" footer="0.15748000000000001"/>
  <pageSetup paperSize="9" scale="53" fitToWidth="1" fitToHeight="1" pageOrder="downThenOver" orientation="landscape" usePrinterDefaults="1" blackAndWhite="0" draft="0" cellComments="none" useFirstPageNumber="1" errors="displayed" horizontalDpi="600" verticalDpi="600" copies="1"/>
  <headerFooter>
    <oddHeader>&amp;C&amp;"Times New Roman,обычный"&amp;12&amp;P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published="0">
    <tabColor indexed="2"/>
    <outlinePr applyStyles="0" summaryBelow="1" summaryRight="1" showOutlineSymbols="1"/>
    <pageSetUpPr autoPageBreaks="1" fitToPage="0"/>
  </sheetPr>
  <sheetViews>
    <sheetView showRuler="1" view="pageBreakPreview" zoomScale="85" workbookViewId="0">
      <selection activeCell="L5" activeCellId="0" sqref="L5"/>
    </sheetView>
  </sheetViews>
  <sheetFormatPr defaultRowHeight="18" customHeight="1"/>
  <cols>
    <col customWidth="1" min="1" max="1" style="1" width="64.5703125"/>
    <col customWidth="1" min="2" max="2" style="1" width="27"/>
    <col customWidth="1" min="3" max="3" style="1" width="25.140625"/>
    <col customWidth="1" min="4" max="4" style="1" width="27.85546875"/>
    <col customWidth="1" min="5" max="5" style="1" width="26.140625"/>
    <col customWidth="1" min="6" max="257" style="1" width="9.140625"/>
  </cols>
  <sheetData>
    <row r="1" ht="84" customHeight="1">
      <c r="A1" s="37" t="s">
        <v>39</v>
      </c>
      <c r="B1" s="37"/>
      <c r="C1" s="37"/>
      <c r="D1" s="37"/>
      <c r="E1" s="37"/>
    </row>
    <row r="2" ht="25.5" customHeight="1">
      <c r="A2" s="7"/>
      <c r="B2" s="7"/>
      <c r="C2" s="7"/>
      <c r="E2" s="38" t="s">
        <v>40</v>
      </c>
    </row>
    <row r="3" ht="21.600000000000001" customHeight="1">
      <c r="A3" s="39" t="s">
        <v>9</v>
      </c>
      <c r="B3" s="40" t="s">
        <v>41</v>
      </c>
      <c r="C3" s="41"/>
      <c r="D3" s="42" t="s">
        <v>42</v>
      </c>
      <c r="E3" s="43"/>
    </row>
    <row r="4" s="8" customFormat="1" ht="46.899999999999999" customHeight="1">
      <c r="A4" s="39"/>
      <c r="B4" s="39" t="s">
        <v>43</v>
      </c>
      <c r="C4" s="39" t="s">
        <v>11</v>
      </c>
      <c r="D4" s="39" t="s">
        <v>43</v>
      </c>
      <c r="E4" s="39" t="s">
        <v>11</v>
      </c>
    </row>
    <row r="5" s="11" customFormat="1" ht="19.5" customHeight="1">
      <c r="A5" s="42">
        <v>1</v>
      </c>
      <c r="B5" s="39">
        <v>2</v>
      </c>
      <c r="C5" s="39">
        <v>3</v>
      </c>
      <c r="D5" s="39">
        <v>4</v>
      </c>
      <c r="E5" s="39">
        <v>5</v>
      </c>
    </row>
    <row r="6" s="11" customFormat="1" ht="35.450000000000003" customHeight="1">
      <c r="A6" s="44" t="s">
        <v>44</v>
      </c>
      <c r="B6" s="45">
        <f>расчетная!B25</f>
        <v>0</v>
      </c>
      <c r="C6" s="45">
        <f>расчетная!C25</f>
        <v>0</v>
      </c>
      <c r="D6" s="45">
        <f>расчетная!B26</f>
        <v>0</v>
      </c>
      <c r="E6" s="45">
        <f>расчетная!C26</f>
        <v>0</v>
      </c>
    </row>
    <row r="7" ht="43.5" customHeight="1">
      <c r="A7" s="46" t="s">
        <v>45</v>
      </c>
      <c r="B7" s="47">
        <f>B8+B9</f>
        <v>100000000</v>
      </c>
      <c r="C7" s="47">
        <f>C8+C9</f>
        <v>100000000</v>
      </c>
      <c r="D7" s="47">
        <f>D8+D9</f>
        <v>-497400000</v>
      </c>
      <c r="E7" s="47">
        <f>E8+E9</f>
        <v>-497400000</v>
      </c>
    </row>
    <row r="8" ht="42" customHeight="1">
      <c r="A8" s="46" t="s">
        <v>19</v>
      </c>
      <c r="B8" s="47">
        <f>расчетная!B29</f>
        <v>100000000</v>
      </c>
      <c r="C8" s="47">
        <f>расчетная!C29</f>
        <v>100000000</v>
      </c>
      <c r="D8" s="47">
        <f>расчетная!B32</f>
        <v>-497400000</v>
      </c>
      <c r="E8" s="47">
        <f>расчетная!C32</f>
        <v>-497400000</v>
      </c>
    </row>
    <row r="9" ht="42" customHeight="1">
      <c r="A9" s="46" t="s">
        <v>20</v>
      </c>
      <c r="B9" s="47">
        <f>расчетная!B30</f>
        <v>0</v>
      </c>
      <c r="C9" s="47">
        <f>расчетная!C30</f>
        <v>0</v>
      </c>
      <c r="D9" s="45">
        <f>расчетная!B33</f>
        <v>0</v>
      </c>
      <c r="E9" s="45">
        <f>расчетная!C33</f>
        <v>0</v>
      </c>
    </row>
    <row r="10" ht="56.25" customHeight="1">
      <c r="A10" s="48" t="s">
        <v>22</v>
      </c>
      <c r="B10" s="45">
        <f>B6+B7</f>
        <v>100000000</v>
      </c>
      <c r="C10" s="45">
        <f>C6+C7</f>
        <v>100000000</v>
      </c>
      <c r="D10" s="45">
        <f>D6+D7</f>
        <v>-497400000</v>
      </c>
      <c r="E10" s="45">
        <f>E6+E7</f>
        <v>-497400000</v>
      </c>
    </row>
    <row r="11" ht="22.5" customHeight="1">
      <c r="A11" s="49"/>
      <c r="B11" s="49"/>
      <c r="C11" s="49"/>
      <c r="D11" s="49"/>
      <c r="E11" s="49"/>
      <c r="F11" s="49"/>
      <c r="G11" s="49"/>
      <c r="H11" s="49"/>
    </row>
    <row r="12" s="5" customFormat="1" ht="51" customHeight="1">
      <c r="A12" s="50" t="s">
        <v>46</v>
      </c>
      <c r="B12" s="1"/>
      <c r="C12" s="1"/>
      <c r="D12" s="1"/>
      <c r="E12" s="51" t="s">
        <v>47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</row>
    <row r="13" ht="23.449999999999999" customHeight="1">
      <c r="B13" s="52"/>
      <c r="C13" s="52"/>
      <c r="D13" s="52"/>
    </row>
    <row r="14" ht="22.899999999999999" customHeight="1">
      <c r="A14" s="53"/>
      <c r="B14" s="54"/>
      <c r="C14" s="55"/>
      <c r="D14" s="52"/>
    </row>
    <row r="15" ht="22.899999999999999" customHeight="1">
      <c r="A15" s="56"/>
      <c r="B15" s="52"/>
      <c r="C15" s="52"/>
      <c r="D15" s="52"/>
    </row>
    <row r="16" ht="27" customHeight="1">
      <c r="B16" s="52"/>
      <c r="C16" s="52"/>
      <c r="D16" s="52"/>
    </row>
    <row r="17" ht="22.5" customHeight="1">
      <c r="B17" s="52"/>
      <c r="C17" s="52"/>
      <c r="D17" s="52"/>
    </row>
    <row r="18" ht="36" customHeight="1"/>
    <row r="19" ht="17.449999999999999" hidden="1" customHeight="1"/>
    <row r="20" ht="17.449999999999999" hidden="1" customHeight="1"/>
    <row r="21" ht="17.449999999999999" hidden="1" customHeight="1"/>
    <row r="22" ht="17.449999999999999" hidden="1" customHeight="1"/>
    <row r="23" hidden="1"/>
    <row r="24" hidden="1"/>
    <row r="25" hidden="1"/>
    <row r="26" hidden="1"/>
    <row r="27" hidden="1"/>
    <row r="28" hidden="1"/>
    <row r="29" hidden="1"/>
  </sheetData>
  <mergeCells count="6">
    <mergeCell ref="A1:E1"/>
    <mergeCell ref="A3:A4"/>
    <mergeCell ref="B3:C3"/>
    <mergeCell ref="D3:E3"/>
    <mergeCell ref="A11:D11"/>
    <mergeCell ref="E11:H11"/>
  </mergeCells>
  <printOptions headings="0" gridLines="0"/>
  <pageMargins left="0.86614173228346458" right="0.70866141732283472" top="0.98425196850393704" bottom="0.59055118110236249" header="0.51181102362204722" footer="0.31496062992125984"/>
  <pageSetup paperSize="9" scale="77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APK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Vlasova_NV</dc:creator>
  <cp:lastModifiedBy>sopova</cp:lastModifiedBy>
  <cp:revision>6</cp:revision>
  <dcterms:created xsi:type="dcterms:W3CDTF">2005-08-18T04:46:00Z</dcterms:created>
  <dcterms:modified xsi:type="dcterms:W3CDTF">2026-03-13T02:36:47Z</dcterms:modified>
  <cp:version>786432</cp:version>
</cp:coreProperties>
</file>